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Профсоюзная 17)1" sheetId="1" r:id="rId1"/>
  </sheets>
  <externalReferences>
    <externalReference r:id="rId2"/>
  </externalReferences>
  <definedNames>
    <definedName name="Z_6E36EA37_049E_4FAE_B719_2847CD16F858_.wvu.Cols" localSheetId="0" hidden="1">'Профсоюзная 17)1'!#REF!,'Профсоюзная 17)1'!#REF!</definedName>
    <definedName name="Z_6E36EA37_049E_4FAE_B719_2847CD16F858_.wvu.Rows" localSheetId="0" hidden="1">'Профсоюзная 17)1'!$42:$45</definedName>
    <definedName name="Z_73C0D023_21BD_4441_8EFA_957546C15799_.wvu.Cols" localSheetId="0" hidden="1">'Профсоюзная 17)1'!#REF!,'Профсоюзная 17)1'!#REF!</definedName>
    <definedName name="Z_73C0D023_21BD_4441_8EFA_957546C15799_.wvu.Rows" localSheetId="0" hidden="1">'Профсоюзная 17)1'!$42:$45</definedName>
    <definedName name="_xlnm.Print_Area" localSheetId="0">'Профсоюзная 17)1'!$A$1:$K$60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<sst xmlns="http://schemas.openxmlformats.org/spreadsheetml/2006/main" count="62" uniqueCount="53">
  <si>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</si>
  <si>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</si>
  <si>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</si>
  <si>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</si>
  <si>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</si>
  <si>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</si>
  <si>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</si>
  <si>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</si>
  <si>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</si>
  <si>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</si>
  <si>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</si>
  <si>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</si>
  <si>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</si>
  <si>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</si>
  <si>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</si>
  <si>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</si>
  <si>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</si>
  <si>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</si>
  <si>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</si>
  <si>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</si>
  <si>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</si>
  <si>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</si>
  <si>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</si>
  <si>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</si>
  <si>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</si>
  <si>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</si>
  <si>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</si>
  <si>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</si>
  <si>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</si>
  <si>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</si>
  <si>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</si>
  <si>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</si>
  <si>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</si>
  <si>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</si>
  <si>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</si>
  <si>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</si>
  <si>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</si>
  <si>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</si>
  <si>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Профсоюзная 17/1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</si>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</sst>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76">
          <cell r="W76">
            <v>7055.5359530155692</v>
          </cell>
          <cell r="X76">
            <v>1413.5017142748879</v>
          </cell>
          <cell r="Y76">
            <v>767.78530000000001</v>
          </cell>
          <cell r="AA76">
            <v>0</v>
          </cell>
          <cell r="AI76">
            <v>0</v>
          </cell>
          <cell r="AK76">
            <v>0</v>
          </cell>
          <cell r="AL76">
            <v>0</v>
          </cell>
          <cell r="AM76">
            <v>2389.86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X76">
            <v>30289.075817451485</v>
          </cell>
          <cell r="BB76">
            <v>0</v>
          </cell>
          <cell r="BC76">
            <v>98.08</v>
          </cell>
          <cell r="BD76">
            <v>0</v>
          </cell>
          <cell r="BN76">
            <v>5814</v>
          </cell>
          <cell r="BO76">
            <v>2713.2000000000003</v>
          </cell>
          <cell r="BP76">
            <v>1428</v>
          </cell>
          <cell r="BQ76">
            <v>0</v>
          </cell>
          <cell r="CN76">
            <v>7387.9007328523749</v>
          </cell>
          <cell r="CO76">
            <v>1519.3480456379318</v>
          </cell>
          <cell r="CP76">
            <v>0</v>
          </cell>
          <cell r="DE76">
            <v>6781.2950829483279</v>
          </cell>
          <cell r="DS76">
            <v>29708.689709398706</v>
          </cell>
          <cell r="DT76">
            <v>6065.2386585528375</v>
          </cell>
          <cell r="DU76">
            <v>1581.6765999999998</v>
          </cell>
          <cell r="DW76">
            <v>0</v>
          </cell>
          <cell r="DX76">
            <v>0</v>
          </cell>
          <cell r="DY76">
            <v>0</v>
          </cell>
          <cell r="EC76">
            <v>0</v>
          </cell>
          <cell r="EL76">
            <v>28094.265697756255</v>
          </cell>
          <cell r="EU76">
            <v>56317.313849218423</v>
          </cell>
          <cell r="EV76">
            <v>11346.866282363962</v>
          </cell>
          <cell r="EW76">
            <v>393.78120000000001</v>
          </cell>
          <cell r="FH76">
            <v>45552.025273343868</v>
          </cell>
          <cell r="FM76">
            <v>16466.804269713994</v>
          </cell>
          <cell r="FN76">
            <v>4955.7821939046471</v>
          </cell>
          <cell r="FO76">
            <v>1.2410916043802166E-13</v>
          </cell>
          <cell r="FU76">
            <v>13043.25891876499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3.5703125" style="1" customWidth="1"/>
    <col min="9" max="16384" width="9.140625" style="1"/>
  </cols>
  <sheetData>
    <row r="1" spans="1:7" ht="18" customHeight="1" x14ac:dyDescent="0.2">
      <c r="A1" s="68" t="s">
        <v>43</v>
      </c>
      <c r="B1" s="68"/>
      <c r="C1" s="68"/>
      <c r="D1" s="68"/>
      <c r="E1" s="68"/>
      <c r="F1" s="68"/>
      <c r="G1" s="69"/>
    </row>
    <row r="2" spans="1:7" ht="21" customHeight="1" x14ac:dyDescent="0.2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">
      <c r="A5" s="72" t="s">
        <v>3</v>
      </c>
      <c r="B5" s="73"/>
      <c r="C5" s="73"/>
      <c r="D5" s="73"/>
      <c r="E5" s="2"/>
      <c r="F5" s="3" t="s">
        <v>4</v>
      </c>
    </row>
    <row r="6" spans="1:7" ht="15.75" x14ac:dyDescent="0.2">
      <c r="A6" s="4"/>
      <c r="B6" s="5"/>
      <c r="C6" s="6"/>
      <c r="D6" s="7"/>
      <c r="E6" s="36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75" x14ac:dyDescent="0.25">
      <c r="A9" s="86" t="s">
        <v>8</v>
      </c>
      <c r="B9" s="87"/>
      <c r="C9" s="87"/>
      <c r="D9" s="88"/>
      <c r="E9" s="17">
        <f>SUM(E10:E14)</f>
        <v>800989.68</v>
      </c>
      <c r="F9" s="17">
        <f t="shared" ref="F9:G9" si="0">SUM(F10:F14)</f>
        <v>790734.16</v>
      </c>
      <c r="G9" s="17">
        <f t="shared" si="0"/>
        <v>104569.06999999999</v>
      </c>
    </row>
    <row r="10" spans="1:7" ht="13.15" customHeight="1" x14ac:dyDescent="0.25">
      <c r="A10" s="74" t="s">
        <v>9</v>
      </c>
      <c r="B10" s="75"/>
      <c r="C10" s="75"/>
      <c r="D10" s="76"/>
      <c r="E10" s="18">
        <v>426375.54</v>
      </c>
      <c r="F10" s="18">
        <v>425515.58</v>
      </c>
      <c r="G10" s="19">
        <v>75713.149999999994</v>
      </c>
    </row>
    <row r="11" spans="1:7" ht="14.45" customHeight="1" x14ac:dyDescent="0.25">
      <c r="A11" s="74" t="s">
        <v>10</v>
      </c>
      <c r="B11" s="75"/>
      <c r="C11" s="75"/>
      <c r="D11" s="76"/>
      <c r="E11" s="18"/>
      <c r="F11" s="18"/>
      <c r="G11" s="19"/>
    </row>
    <row r="12" spans="1:7" ht="13.9" customHeight="1" x14ac:dyDescent="0.25">
      <c r="A12" s="74" t="s">
        <v>11</v>
      </c>
      <c r="B12" s="75"/>
      <c r="C12" s="75"/>
      <c r="D12" s="76"/>
      <c r="E12" s="18">
        <v>60801.21</v>
      </c>
      <c r="F12" s="18">
        <v>55697.84</v>
      </c>
      <c r="G12" s="19">
        <v>5035.72</v>
      </c>
    </row>
    <row r="13" spans="1:7" ht="13.5" customHeight="1" x14ac:dyDescent="0.25">
      <c r="A13" s="74" t="s">
        <v>12</v>
      </c>
      <c r="B13" s="75"/>
      <c r="C13" s="75"/>
      <c r="D13" s="76"/>
      <c r="E13" s="18">
        <v>112235.54</v>
      </c>
      <c r="F13" s="18">
        <v>102912.72</v>
      </c>
      <c r="G13" s="19">
        <v>9224.67</v>
      </c>
    </row>
    <row r="14" spans="1:7" ht="14.45" customHeight="1" x14ac:dyDescent="0.25">
      <c r="A14" s="67" t="s">
        <v>13</v>
      </c>
      <c r="B14" s="67"/>
      <c r="C14" s="67"/>
      <c r="D14" s="67"/>
      <c r="E14" s="18">
        <v>201577.39</v>
      </c>
      <c r="F14" s="18">
        <v>206608.02</v>
      </c>
      <c r="G14" s="18">
        <v>14595.53</v>
      </c>
    </row>
    <row r="15" spans="1:7" ht="15.75" x14ac:dyDescent="0.25">
      <c r="A15" s="77" t="s">
        <v>41</v>
      </c>
      <c r="B15" s="78"/>
      <c r="C15" s="78"/>
      <c r="D15" s="79"/>
      <c r="E15" s="17">
        <f>SUM(E16:E19)</f>
        <v>426188.80000000005</v>
      </c>
      <c r="F15" s="17">
        <f t="shared" ref="F15:G15" si="1">SUM(F16:F19)</f>
        <v>427275.52000000002</v>
      </c>
      <c r="G15" s="17">
        <f t="shared" si="1"/>
        <v>30899.609999999997</v>
      </c>
    </row>
    <row r="16" spans="1:7" ht="33.6" customHeight="1" x14ac:dyDescent="0.25">
      <c r="A16" s="80" t="s">
        <v>45</v>
      </c>
      <c r="B16" s="81"/>
      <c r="C16" s="81"/>
      <c r="D16" s="82"/>
      <c r="E16" s="18">
        <v>419389.32</v>
      </c>
      <c r="F16" s="18">
        <v>420935.01</v>
      </c>
      <c r="G16" s="19">
        <v>30440.639999999999</v>
      </c>
    </row>
    <row r="17" spans="1:13" ht="15.75" x14ac:dyDescent="0.25">
      <c r="A17" s="67" t="s">
        <v>46</v>
      </c>
      <c r="B17" s="67"/>
      <c r="C17" s="67"/>
      <c r="D17" s="67"/>
      <c r="E17" s="18">
        <v>708.03</v>
      </c>
      <c r="F17" s="18">
        <v>660.52</v>
      </c>
      <c r="G17" s="19">
        <v>47.51</v>
      </c>
    </row>
    <row r="18" spans="1:13" ht="15.75" x14ac:dyDescent="0.25">
      <c r="A18" s="67" t="s">
        <v>47</v>
      </c>
      <c r="B18" s="67"/>
      <c r="C18" s="67"/>
      <c r="D18" s="67"/>
      <c r="E18" s="18"/>
      <c r="F18" s="18"/>
      <c r="G18" s="19"/>
    </row>
    <row r="19" spans="1:13" ht="15.75" x14ac:dyDescent="0.25">
      <c r="A19" s="67" t="s">
        <v>48</v>
      </c>
      <c r="B19" s="67"/>
      <c r="C19" s="67"/>
      <c r="D19" s="67"/>
      <c r="E19" s="18">
        <v>6091.45</v>
      </c>
      <c r="F19" s="18">
        <v>5679.99</v>
      </c>
      <c r="G19" s="19">
        <v>411.46</v>
      </c>
    </row>
    <row r="20" spans="1:13" ht="15.75" x14ac:dyDescent="0.25">
      <c r="A20" s="66" t="s">
        <v>14</v>
      </c>
      <c r="B20" s="66"/>
      <c r="C20" s="66"/>
      <c r="D20" s="66"/>
      <c r="E20" s="18"/>
      <c r="F20" s="18"/>
      <c r="G20" s="19"/>
    </row>
    <row r="21" spans="1:13" ht="15.75" x14ac:dyDescent="0.25">
      <c r="A21" s="67" t="s">
        <v>15</v>
      </c>
      <c r="B21" s="67"/>
      <c r="C21" s="67"/>
      <c r="D21" s="67"/>
      <c r="E21" s="18">
        <v>3465</v>
      </c>
      <c r="F21" s="18">
        <v>3508.21</v>
      </c>
      <c r="G21" s="19">
        <v>309.89999999999998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7" t="s">
        <v>44</v>
      </c>
      <c r="B24" s="37"/>
      <c r="C24" s="37"/>
      <c r="D24" s="37"/>
      <c r="E24" s="37"/>
      <c r="F24" s="18">
        <v>312470.28519999993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56">
        <f>SUM(F27:F31)</f>
        <v>39525.898784741941</v>
      </c>
    </row>
    <row r="26" spans="1:13" ht="28.5" customHeight="1" x14ac:dyDescent="0.2">
      <c r="A26" s="63"/>
      <c r="B26" s="64"/>
      <c r="C26" s="64"/>
      <c r="D26" s="64"/>
      <c r="E26" s="65"/>
      <c r="F26" s="57"/>
    </row>
    <row r="27" spans="1:13" ht="15.75" hidden="1" x14ac:dyDescent="0.25">
      <c r="A27" s="45" t="s">
        <v>16</v>
      </c>
      <c r="B27" s="40"/>
      <c r="C27" s="40"/>
      <c r="D27" s="40"/>
      <c r="E27" s="41"/>
      <c r="F27" s="26">
        <f>'[1]свод за год'!W76</f>
        <v>7055.5359530155692</v>
      </c>
      <c r="M27" s="34"/>
    </row>
    <row r="28" spans="1:13" ht="15.75" hidden="1" x14ac:dyDescent="0.25">
      <c r="A28" s="45" t="s">
        <v>31</v>
      </c>
      <c r="B28" s="40"/>
      <c r="C28" s="40"/>
      <c r="D28" s="40"/>
      <c r="E28" s="41"/>
      <c r="F28" s="26">
        <f>'[1]свод за год'!X76</f>
        <v>1413.5017142748879</v>
      </c>
    </row>
    <row r="29" spans="1:13" ht="15.75" hidden="1" x14ac:dyDescent="0.25">
      <c r="A29" s="45" t="s">
        <v>18</v>
      </c>
      <c r="B29" s="40"/>
      <c r="C29" s="40"/>
      <c r="D29" s="40"/>
      <c r="E29" s="41"/>
      <c r="F29" s="26">
        <f>'[1]свод за год'!Y76</f>
        <v>767.78530000000001</v>
      </c>
    </row>
    <row r="30" spans="1:13" ht="15.75" hidden="1" x14ac:dyDescent="0.25">
      <c r="A30" s="45" t="s">
        <v>19</v>
      </c>
      <c r="B30" s="40"/>
      <c r="C30" s="40"/>
      <c r="D30" s="40"/>
      <c r="E30" s="41"/>
      <c r="F30" s="26">
        <f>'[1]свод за год'!AA76+'[1]свод за год'!AI76+'[1]свод за год'!AL76+'[1]свод за год'!AO76+'[1]свод за год'!AP76+'[1]свод за год'!AQ76</f>
        <v>0</v>
      </c>
    </row>
    <row r="31" spans="1:13" ht="36.75" hidden="1" customHeight="1" x14ac:dyDescent="0.25">
      <c r="A31" s="50" t="s">
        <v>32</v>
      </c>
      <c r="B31" s="58"/>
      <c r="C31" s="58"/>
      <c r="D31" s="58"/>
      <c r="E31" s="59"/>
      <c r="F31" s="26">
        <f>'[1]свод за год'!AX76</f>
        <v>30289.075817451485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56">
        <f>SUM(F34:F38)+17868</f>
        <v>101396.27452714642</v>
      </c>
    </row>
    <row r="33" spans="1:13" ht="33" customHeight="1" x14ac:dyDescent="0.2">
      <c r="A33" s="63"/>
      <c r="B33" s="64"/>
      <c r="C33" s="64"/>
      <c r="D33" s="64"/>
      <c r="E33" s="65"/>
      <c r="F33" s="57"/>
    </row>
    <row r="34" spans="1:13" ht="15.75" hidden="1" x14ac:dyDescent="0.25">
      <c r="A34" s="53" t="s">
        <v>16</v>
      </c>
      <c r="B34" s="53"/>
      <c r="C34" s="53"/>
      <c r="D34" s="53"/>
      <c r="E34" s="53"/>
      <c r="F34" s="26">
        <f>'[1]свод за год'!CN76+'[1]свод за год'!DS76</f>
        <v>37096.590442251079</v>
      </c>
      <c r="M34" s="34"/>
    </row>
    <row r="35" spans="1:13" ht="15.75" hidden="1" x14ac:dyDescent="0.25">
      <c r="A35" s="53" t="s">
        <v>31</v>
      </c>
      <c r="B35" s="53"/>
      <c r="C35" s="53"/>
      <c r="D35" s="53"/>
      <c r="E35" s="53"/>
      <c r="F35" s="26">
        <f>'[1]свод за год'!CO76+'[1]свод за год'!DT76</f>
        <v>7584.5867041907695</v>
      </c>
    </row>
    <row r="36" spans="1:13" ht="15.75" hidden="1" x14ac:dyDescent="0.25">
      <c r="A36" s="53" t="s">
        <v>18</v>
      </c>
      <c r="B36" s="53"/>
      <c r="C36" s="53"/>
      <c r="D36" s="53"/>
      <c r="E36" s="53"/>
      <c r="F36" s="26">
        <f>'[1]свод за год'!CP76+'[1]свод за год'!DU76</f>
        <v>1581.6765999999998</v>
      </c>
    </row>
    <row r="37" spans="1:13" ht="15.75" hidden="1" x14ac:dyDescent="0.25">
      <c r="A37" s="53" t="s">
        <v>19</v>
      </c>
      <c r="B37" s="53"/>
      <c r="C37" s="53"/>
      <c r="D37" s="53"/>
      <c r="E37" s="53"/>
      <c r="F37" s="26">
        <f>'[1]свод за год'!AK76+'[1]свод за год'!AM76+'[1]свод за год'!AN76+'[1]свод за год'!BD76+'[1]свод за год'!EC76+'[1]свод за год'!DW76+'[1]свод за год'!DX76+'[1]свод за год'!DY76</f>
        <v>2389.86</v>
      </c>
    </row>
    <row r="38" spans="1:13" ht="39.75" hidden="1" customHeight="1" x14ac:dyDescent="0.25">
      <c r="A38" s="50" t="s">
        <v>34</v>
      </c>
      <c r="B38" s="51"/>
      <c r="C38" s="51"/>
      <c r="D38" s="51"/>
      <c r="E38" s="52"/>
      <c r="F38" s="26">
        <f>'[1]свод за год'!DE76+'[1]свод за год'!EL76</f>
        <v>34875.560780704582</v>
      </c>
    </row>
    <row r="39" spans="1:13" ht="32.450000000000003" customHeight="1" x14ac:dyDescent="0.25">
      <c r="A39" s="39" t="s">
        <v>35</v>
      </c>
      <c r="B39" s="54"/>
      <c r="C39" s="54"/>
      <c r="D39" s="54"/>
      <c r="E39" s="55"/>
      <c r="F39" s="27">
        <f>SUM(F40:F48)+37905.68</f>
        <v>196034.79198730987</v>
      </c>
    </row>
    <row r="40" spans="1:13" ht="15.75" hidden="1" x14ac:dyDescent="0.25">
      <c r="A40" s="46" t="s">
        <v>20</v>
      </c>
      <c r="B40" s="47"/>
      <c r="C40" s="47"/>
      <c r="D40" s="47"/>
      <c r="E40" s="48"/>
      <c r="F40" s="26">
        <f>'[1]свод за год'!EU76+'[1]свод за год'!FM76</f>
        <v>72784.118118932412</v>
      </c>
      <c r="M40" s="34"/>
    </row>
    <row r="41" spans="1:13" ht="15.75" hidden="1" x14ac:dyDescent="0.25">
      <c r="A41" s="45" t="s">
        <v>31</v>
      </c>
      <c r="B41" s="40"/>
      <c r="C41" s="40"/>
      <c r="D41" s="40"/>
      <c r="E41" s="40"/>
      <c r="F41" s="26">
        <f>'[1]свод за год'!EV76+'[1]свод за год'!FN76</f>
        <v>16302.648476268609</v>
      </c>
    </row>
    <row r="42" spans="1:13" ht="15.6" hidden="1" customHeight="1" x14ac:dyDescent="0.25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25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25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25">
      <c r="A45" s="45" t="s">
        <v>17</v>
      </c>
      <c r="B45" s="40"/>
      <c r="C45" s="40"/>
      <c r="D45" s="40"/>
      <c r="E45" s="40"/>
      <c r="F45" s="26"/>
    </row>
    <row r="46" spans="1:13" ht="15.75" hidden="1" x14ac:dyDescent="0.25">
      <c r="A46" s="53" t="s">
        <v>18</v>
      </c>
      <c r="B46" s="53"/>
      <c r="C46" s="53"/>
      <c r="D46" s="53"/>
      <c r="E46" s="45"/>
      <c r="F46" s="26">
        <f>'[1]свод за год'!EW76+'[1]свод за год'!FO76</f>
        <v>393.78120000000013</v>
      </c>
    </row>
    <row r="47" spans="1:13" ht="15.75" hidden="1" x14ac:dyDescent="0.25">
      <c r="A47" s="45" t="s">
        <v>19</v>
      </c>
      <c r="B47" s="40"/>
      <c r="C47" s="40"/>
      <c r="D47" s="40"/>
      <c r="E47" s="40"/>
      <c r="F47" s="26">
        <f>'[1]свод за год'!BB76+'[1]свод за год'!BC76+'[1]свод за год'!BN76+'[1]свод за год'!BO76+'[1]свод за год'!BP76+'[1]свод за год'!BQ76</f>
        <v>10053.280000000001</v>
      </c>
    </row>
    <row r="48" spans="1:13" ht="43.5" hidden="1" customHeight="1" x14ac:dyDescent="0.25">
      <c r="A48" s="50" t="s">
        <v>36</v>
      </c>
      <c r="B48" s="51"/>
      <c r="C48" s="51"/>
      <c r="D48" s="51"/>
      <c r="E48" s="52"/>
      <c r="F48" s="26">
        <f>'[1]свод за год'!FH76+'[1]свод за год'!FU76</f>
        <v>58595.284192108855</v>
      </c>
    </row>
    <row r="49" spans="1:12" ht="15.6" hidden="1" customHeight="1" x14ac:dyDescent="0.25">
      <c r="A49" s="39" t="s">
        <v>37</v>
      </c>
      <c r="B49" s="40"/>
      <c r="C49" s="40"/>
      <c r="D49" s="40"/>
      <c r="E49" s="41"/>
      <c r="F49" s="35"/>
    </row>
    <row r="50" spans="1:12" ht="15.75" x14ac:dyDescent="0.25">
      <c r="A50" s="42" t="s">
        <v>49</v>
      </c>
      <c r="B50" s="43"/>
      <c r="C50" s="43"/>
      <c r="D50" s="43"/>
      <c r="E50" s="44"/>
      <c r="F50" s="27">
        <f>F25+F32+F39+F49</f>
        <v>336956.96529919823</v>
      </c>
    </row>
    <row r="51" spans="1:12" s="33" customFormat="1" ht="15.75" x14ac:dyDescent="0.25">
      <c r="A51" s="31" t="s">
        <v>50</v>
      </c>
      <c r="B51" s="32"/>
      <c r="C51" s="32"/>
      <c r="D51" s="32"/>
      <c r="E51" s="32"/>
      <c r="F51" s="27">
        <f>F52+F53+F54</f>
        <v>68283.209999999992</v>
      </c>
    </row>
    <row r="52" spans="1:12" ht="15.75" x14ac:dyDescent="0.25">
      <c r="A52" s="45" t="s">
        <v>23</v>
      </c>
      <c r="B52" s="40"/>
      <c r="C52" s="40"/>
      <c r="D52" s="40"/>
      <c r="E52" s="40"/>
      <c r="F52" s="26">
        <v>30019.29</v>
      </c>
    </row>
    <row r="53" spans="1:12" ht="15.75" x14ac:dyDescent="0.25">
      <c r="A53" s="45" t="s">
        <v>24</v>
      </c>
      <c r="B53" s="40"/>
      <c r="C53" s="40"/>
      <c r="D53" s="40"/>
      <c r="E53" s="40"/>
      <c r="F53" s="26">
        <v>38263.919999999998</v>
      </c>
    </row>
    <row r="54" spans="1:12" ht="18" hidden="1" customHeight="1" x14ac:dyDescent="0.25">
      <c r="A54" s="46" t="s">
        <v>25</v>
      </c>
      <c r="B54" s="47"/>
      <c r="C54" s="47"/>
      <c r="D54" s="47"/>
      <c r="E54" s="48"/>
      <c r="F54" s="26">
        <v>0</v>
      </c>
    </row>
    <row r="55" spans="1:12" ht="15.75" x14ac:dyDescent="0.25">
      <c r="A55" s="49" t="s">
        <v>51</v>
      </c>
      <c r="B55" s="49"/>
      <c r="C55" s="49"/>
      <c r="D55" s="49"/>
      <c r="E55" s="49"/>
      <c r="F55" s="27">
        <f>F50+F51</f>
        <v>405240.17529919825</v>
      </c>
      <c r="L55" s="20"/>
    </row>
    <row r="56" spans="1:12" ht="15.75" x14ac:dyDescent="0.25">
      <c r="A56" s="37" t="s">
        <v>26</v>
      </c>
      <c r="B56" s="37"/>
      <c r="C56" s="37"/>
      <c r="D56" s="37"/>
      <c r="E56" s="37"/>
      <c r="F56" s="28">
        <f>E16</f>
        <v>419389.32</v>
      </c>
    </row>
    <row r="57" spans="1:12" ht="15.75" x14ac:dyDescent="0.25">
      <c r="A57" s="37" t="s">
        <v>27</v>
      </c>
      <c r="B57" s="37"/>
      <c r="C57" s="37"/>
      <c r="D57" s="37"/>
      <c r="E57" s="37"/>
      <c r="F57" s="27">
        <f>F16</f>
        <v>420935.01</v>
      </c>
      <c r="H57" s="29"/>
    </row>
    <row r="58" spans="1:12" ht="15.75" x14ac:dyDescent="0.25">
      <c r="A58" s="38" t="s">
        <v>28</v>
      </c>
      <c r="B58" s="38"/>
      <c r="C58" s="38"/>
      <c r="D58" s="38"/>
      <c r="E58" s="38"/>
      <c r="F58" s="27">
        <f>F24+F56-F55</f>
        <v>326619.42990080162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Профсоюзная 17)1</vt:lpstr>
      <vt:lpstr>'Профсоюзная 17)1'!Область_печати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2018-04-09T08:12:09Z</cp:lastPrinted>
  <dcterms:created xsi:type="dcterms:W3CDTF">2013-05-24T09:13:10Z</dcterms:created>
  <dcterms:modified xsi:type="dcterms:W3CDTF">2018-04-09T08:12:12Z</dcterms:modified>
</cp:coreProperties>
</file>